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07 Llamado 05-2018 Rehabilitacion\03 Enmiendas y Comunicados\Enmienda 1 formulario\"/>
    </mc:Choice>
  </mc:AlternateContent>
  <bookViews>
    <workbookView xWindow="120" yWindow="120" windowWidth="20730" windowHeight="9270"/>
  </bookViews>
  <sheets>
    <sheet name="Anexo A" sheetId="1" r:id="rId1"/>
    <sheet name="Hoja2" sheetId="2" r:id="rId2"/>
    <sheet name="Hoja3" sheetId="3" r:id="rId3"/>
  </sheets>
  <definedNames>
    <definedName name="_xlnm._FilterDatabase" localSheetId="0" hidden="1">'Anexo A'!$C$1:$C$35</definedName>
  </definedNames>
  <calcPr calcId="152511"/>
</workbook>
</file>

<file path=xl/calcChain.xml><?xml version="1.0" encoding="utf-8"?>
<calcChain xmlns="http://schemas.openxmlformats.org/spreadsheetml/2006/main">
  <c r="J12" i="1" l="1"/>
  <c r="L12" i="1" s="1"/>
  <c r="J13" i="1"/>
  <c r="L13" i="1" s="1"/>
  <c r="J14" i="1"/>
  <c r="L14" i="1" s="1"/>
  <c r="J15" i="1"/>
  <c r="L15" i="1" s="1"/>
  <c r="F12" i="1"/>
  <c r="H12" i="1" s="1"/>
  <c r="F13" i="1"/>
  <c r="H13" i="1" s="1"/>
  <c r="F14" i="1"/>
  <c r="H14" i="1" s="1"/>
  <c r="F15" i="1"/>
  <c r="H15" i="1" s="1"/>
  <c r="F16" i="1"/>
  <c r="B13" i="3" l="1"/>
  <c r="A13" i="3"/>
  <c r="K19" i="1" l="1"/>
  <c r="G19" i="1"/>
  <c r="J18" i="1"/>
  <c r="L18" i="1" s="1"/>
  <c r="F18" i="1"/>
  <c r="H18" i="1" s="1"/>
  <c r="J17" i="1"/>
  <c r="L17" i="1" s="1"/>
  <c r="F17" i="1"/>
  <c r="H17" i="1" s="1"/>
  <c r="J16" i="1"/>
  <c r="L16" i="1" s="1"/>
  <c r="H16" i="1"/>
  <c r="J11" i="1"/>
  <c r="L11" i="1" s="1"/>
  <c r="F11" i="1"/>
  <c r="H11" i="1" s="1"/>
  <c r="J10" i="1"/>
  <c r="L10" i="1" s="1"/>
  <c r="F10" i="1"/>
  <c r="H10" i="1" s="1"/>
  <c r="J19" i="1" l="1"/>
  <c r="H19" i="1"/>
  <c r="F19" i="1"/>
  <c r="L19" i="1"/>
  <c r="L21" i="1" l="1"/>
</calcChain>
</file>

<file path=xl/sharedStrings.xml><?xml version="1.0" encoding="utf-8"?>
<sst xmlns="http://schemas.openxmlformats.org/spreadsheetml/2006/main" count="49" uniqueCount="39">
  <si>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</si>
  <si>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</si>
  <si>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</si>
  <si>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</si>
  <si>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</si>
  <si>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</si>
  <si>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</si>
  <si>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</si>
  <si>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</si>
  <si>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</si>
  <si>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</si>
  <si>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</si>
  <si>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</si>
  <si>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</si>
  <si>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</si>
  <si>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</si>
  <si>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</si>
  <si>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</si>
  <si>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</si>
  <si>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</si>
  <si>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</si>
  <si>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</si>
  <si>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</si>
  <si>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</si>
  <si>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</si>
  <si>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theme="1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</si>
  <si>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LLAMADO Nº 04/2018: Formulario 3:  Oferta Economica. Anexo A</t>
  </si>
  <si>
    <t>Lote 4</t>
  </si>
  <si>
    <t>Equipo de marcha suspendida</t>
  </si>
  <si>
    <t>BI.REH039</t>
  </si>
  <si>
    <t>Mesa diván de madera</t>
  </si>
  <si>
    <t>MC.REH084</t>
  </si>
  <si>
    <t>MC.REH085</t>
  </si>
  <si>
    <t>MC.REH086</t>
  </si>
  <si>
    <t>MC.REH087</t>
  </si>
  <si>
    <t>MC.REH088</t>
  </si>
  <si>
    <t>MC.REH089</t>
  </si>
  <si>
    <t>MC.REH090</t>
  </si>
  <si>
    <t>MC.REH091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</si>
</sst>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#,##0.00\ _€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3" fillId="0" borderId="0" xfId="0" applyFont="1"/>
    <xf numFmtId="0" fontId="13" fillId="0" borderId="0" xfId="0" applyFont="1"/>
    <xf numFmtId="0" fontId="13" fillId="0" borderId="28" xfId="0" applyFont="1" applyBorder="1"/>
    <xf numFmtId="0" fontId="0" fillId="0" borderId="28" xfId="0" applyFont="1" applyBorder="1"/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wrapText="1"/>
    </xf>
    <xf numFmtId="0" fontId="14" fillId="0" borderId="11" xfId="0" applyFont="1" applyBorder="1"/>
    <xf numFmtId="0" fontId="14" fillId="0" borderId="12" xfId="0" applyFont="1" applyBorder="1" applyAlignment="1">
      <alignment horizontal="center"/>
    </xf>
    <xf numFmtId="43" fontId="14" fillId="0" borderId="10" xfId="1" applyFont="1" applyBorder="1"/>
    <xf numFmtId="43" fontId="14" fillId="0" borderId="11" xfId="1" applyFont="1" applyBorder="1"/>
    <xf numFmtId="43" fontId="14" fillId="0" borderId="12" xfId="1" applyFont="1" applyBorder="1"/>
    <xf numFmtId="0" fontId="14" fillId="0" borderId="10" xfId="0" applyFont="1" applyBorder="1" applyAlignment="1">
      <alignment horizontal="center" vertical="center" wrapText="1"/>
    </xf>
    <xf numFmtId="0" fontId="14" fillId="2" borderId="11" xfId="0" applyFont="1" applyFill="1" applyBorder="1" applyAlignment="1">
      <alignment wrapText="1"/>
    </xf>
    <xf numFmtId="0" fontId="14" fillId="2" borderId="11" xfId="0" applyFont="1" applyFill="1" applyBorder="1"/>
    <xf numFmtId="0" fontId="14" fillId="2" borderId="12" xfId="0" applyFont="1" applyFill="1" applyBorder="1" applyAlignment="1">
      <alignment horizontal="center"/>
    </xf>
    <xf numFmtId="43" fontId="14" fillId="2" borderId="10" xfId="1" applyFont="1" applyFill="1" applyBorder="1"/>
    <xf numFmtId="43" fontId="14" fillId="3" borderId="11" xfId="1" applyFont="1" applyFill="1" applyBorder="1"/>
    <xf numFmtId="43" fontId="14" fillId="2" borderId="11" xfId="1" applyFont="1" applyFill="1" applyBorder="1"/>
    <xf numFmtId="43" fontId="14" fillId="3" borderId="12" xfId="1" applyFont="1" applyFill="1" applyBorder="1"/>
    <xf numFmtId="0" fontId="14" fillId="0" borderId="11" xfId="0" applyFont="1" applyFill="1" applyBorder="1" applyAlignment="1">
      <alignment wrapText="1"/>
    </xf>
    <xf numFmtId="43" fontId="14" fillId="0" borderId="31" xfId="1" applyFont="1" applyBorder="1"/>
    <xf numFmtId="43" fontId="14" fillId="0" borderId="30" xfId="1" applyFont="1" applyBorder="1"/>
    <xf numFmtId="0" fontId="15" fillId="4" borderId="0" xfId="0" applyFont="1" applyFill="1" applyBorder="1" applyAlignment="1"/>
    <xf numFmtId="0" fontId="10" fillId="4" borderId="0" xfId="0" applyFont="1" applyFill="1" applyBorder="1" applyAlignment="1"/>
    <xf numFmtId="0" fontId="10" fillId="4" borderId="0" xfId="0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 vertical="center"/>
    </xf>
    <xf numFmtId="164" fontId="9" fillId="2" borderId="18" xfId="1" applyNumberFormat="1" applyFont="1" applyFill="1" applyBorder="1" applyAlignment="1">
      <alignment horizontal="center"/>
    </xf>
    <xf numFmtId="164" fontId="12" fillId="2" borderId="18" xfId="1" applyNumberFormat="1" applyFont="1" applyFill="1" applyBorder="1" applyAlignment="1">
      <alignment horizontal="center"/>
    </xf>
    <xf numFmtId="0" fontId="18" fillId="0" borderId="8" xfId="0" applyFont="1" applyBorder="1" applyAlignment="1">
      <alignment horizontal="center"/>
    </xf>
    <xf numFmtId="165" fontId="9" fillId="2" borderId="19" xfId="1" applyNumberFormat="1" applyFont="1" applyFill="1" applyBorder="1" applyAlignment="1">
      <alignment horizontal="center"/>
    </xf>
    <xf numFmtId="165" fontId="12" fillId="2" borderId="19" xfId="1" applyNumberFormat="1" applyFont="1" applyFill="1" applyBorder="1" applyAlignment="1">
      <alignment horizontal="center"/>
    </xf>
    <xf numFmtId="165" fontId="9" fillId="2" borderId="20" xfId="1" applyNumberFormat="1" applyFont="1" applyFill="1" applyBorder="1" applyAlignment="1">
      <alignment horizontal="center"/>
    </xf>
    <xf numFmtId="166" fontId="9" fillId="2" borderId="24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17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43" fontId="14" fillId="0" borderId="29" xfId="1" applyFont="1" applyBorder="1"/>
    <xf numFmtId="0" fontId="14" fillId="0" borderId="11" xfId="0" applyFont="1" applyFill="1" applyBorder="1"/>
    <xf numFmtId="0" fontId="14" fillId="0" borderId="12" xfId="0" applyFont="1" applyFill="1" applyBorder="1" applyAlignment="1">
      <alignment horizontal="center"/>
    </xf>
    <xf numFmtId="43" fontId="14" fillId="0" borderId="10" xfId="1" applyFont="1" applyFill="1" applyBorder="1"/>
    <xf numFmtId="43" fontId="14" fillId="0" borderId="11" xfId="1" applyFont="1" applyFill="1" applyBorder="1"/>
    <xf numFmtId="43" fontId="14" fillId="0" borderId="12" xfId="1" applyFont="1" applyFill="1" applyBorder="1"/>
    <xf numFmtId="0" fontId="17" fillId="0" borderId="0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right" wrapText="1"/>
    </xf>
    <xf numFmtId="0" fontId="9" fillId="0" borderId="16" xfId="0" applyFont="1" applyFill="1" applyBorder="1" applyAlignment="1">
      <alignment horizontal="right" wrapText="1"/>
    </xf>
    <xf numFmtId="0" fontId="9" fillId="0" borderId="17" xfId="0" applyFont="1" applyFill="1" applyBorder="1" applyAlignment="1">
      <alignment horizontal="right" wrapText="1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0" fontId="9" fillId="0" borderId="26" xfId="0" applyFont="1" applyBorder="1" applyAlignment="1">
      <alignment horizontal="right"/>
    </xf>
    <xf numFmtId="0" fontId="9" fillId="0" borderId="27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15" fillId="4" borderId="0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D18" sqref="D18"/>
    </sheetView>
  </sheetViews>
  <sheetFormatPr baseColWidth="10" defaultRowHeight="15" x14ac:dyDescent="0.25"/>
  <cols>
    <col min="1" max="1" width="5.5703125" customWidth="1"/>
    <col min="2" max="2" width="25.425781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26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51"/>
    </row>
    <row r="5" spans="1:13" ht="27.75" customHeight="1" x14ac:dyDescent="0.25">
      <c r="A5" s="53" t="s">
        <v>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1"/>
    </row>
    <row r="6" spans="1:13" ht="18.75" customHeight="1" x14ac:dyDescent="0.25">
      <c r="A6" s="4" t="s">
        <v>27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3" ht="40.5" customHeight="1" x14ac:dyDescent="0.25">
      <c r="A7" s="61" t="s">
        <v>2</v>
      </c>
      <c r="B7" s="63" t="s">
        <v>3</v>
      </c>
      <c r="C7" s="63" t="s">
        <v>4</v>
      </c>
      <c r="D7" s="65" t="s">
        <v>5</v>
      </c>
      <c r="E7" s="67" t="s">
        <v>6</v>
      </c>
      <c r="F7" s="68"/>
      <c r="G7" s="68"/>
      <c r="H7" s="68"/>
      <c r="I7" s="67" t="s">
        <v>7</v>
      </c>
      <c r="J7" s="68"/>
      <c r="K7" s="68"/>
      <c r="L7" s="69"/>
    </row>
    <row r="8" spans="1:13" ht="78.75" x14ac:dyDescent="0.25">
      <c r="A8" s="62"/>
      <c r="B8" s="64"/>
      <c r="C8" s="64"/>
      <c r="D8" s="66"/>
      <c r="E8" s="6" t="s">
        <v>8</v>
      </c>
      <c r="F8" s="7" t="s">
        <v>9</v>
      </c>
      <c r="G8" s="7" t="s">
        <v>23</v>
      </c>
      <c r="H8" s="8" t="s">
        <v>10</v>
      </c>
      <c r="I8" s="6" t="s">
        <v>8</v>
      </c>
      <c r="J8" s="7" t="s">
        <v>9</v>
      </c>
      <c r="K8" s="7" t="s">
        <v>11</v>
      </c>
      <c r="L8" s="8" t="s">
        <v>10</v>
      </c>
    </row>
    <row r="9" spans="1:13" ht="15.75" customHeight="1" x14ac:dyDescent="0.25">
      <c r="A9" s="9"/>
      <c r="B9" s="10"/>
      <c r="C9" s="10"/>
      <c r="D9" s="11">
        <v>1</v>
      </c>
      <c r="E9" s="12">
        <v>2</v>
      </c>
      <c r="F9" s="13" t="s">
        <v>12</v>
      </c>
      <c r="G9" s="13" t="s">
        <v>21</v>
      </c>
      <c r="H9" s="14" t="s">
        <v>13</v>
      </c>
      <c r="I9" s="15">
        <v>6</v>
      </c>
      <c r="J9" s="16" t="s">
        <v>14</v>
      </c>
      <c r="K9" s="16">
        <v>8</v>
      </c>
      <c r="L9" s="17" t="s">
        <v>15</v>
      </c>
    </row>
    <row r="10" spans="1:13" ht="23.25" customHeight="1" x14ac:dyDescent="0.25">
      <c r="A10" s="22">
        <v>1</v>
      </c>
      <c r="B10" s="23" t="s">
        <v>28</v>
      </c>
      <c r="C10" s="24" t="s">
        <v>29</v>
      </c>
      <c r="D10" s="25">
        <v>1</v>
      </c>
      <c r="E10" s="26"/>
      <c r="F10" s="27">
        <f t="shared" ref="F10:F18" si="0">+D10*E10</f>
        <v>0</v>
      </c>
      <c r="G10" s="27"/>
      <c r="H10" s="28">
        <f t="shared" ref="H10:H18" si="1">+F10+G10</f>
        <v>0</v>
      </c>
      <c r="I10" s="26"/>
      <c r="J10" s="27">
        <f t="shared" ref="J10:J18" si="2">+D10*I10</f>
        <v>0</v>
      </c>
      <c r="K10" s="27"/>
      <c r="L10" s="28">
        <f t="shared" ref="L10:L18" si="3">+J10+K10</f>
        <v>0</v>
      </c>
    </row>
    <row r="11" spans="1:13" ht="21.75" customHeight="1" x14ac:dyDescent="0.25">
      <c r="A11" s="22">
        <v>2</v>
      </c>
      <c r="B11" s="30" t="s">
        <v>30</v>
      </c>
      <c r="C11" s="31" t="s">
        <v>31</v>
      </c>
      <c r="D11" s="32">
        <v>4</v>
      </c>
      <c r="E11" s="33"/>
      <c r="F11" s="34">
        <f t="shared" si="0"/>
        <v>0</v>
      </c>
      <c r="G11" s="35"/>
      <c r="H11" s="36">
        <f t="shared" si="1"/>
        <v>0</v>
      </c>
      <c r="I11" s="33"/>
      <c r="J11" s="34">
        <f t="shared" si="2"/>
        <v>0</v>
      </c>
      <c r="K11" s="35"/>
      <c r="L11" s="36">
        <f t="shared" si="3"/>
        <v>0</v>
      </c>
    </row>
    <row r="12" spans="1:13" ht="21.75" customHeight="1" x14ac:dyDescent="0.25">
      <c r="A12" s="22">
        <v>3</v>
      </c>
      <c r="B12" s="37" t="s">
        <v>30</v>
      </c>
      <c r="C12" s="55" t="s">
        <v>32</v>
      </c>
      <c r="D12" s="56">
        <v>4</v>
      </c>
      <c r="E12" s="57"/>
      <c r="F12" s="58">
        <f t="shared" si="0"/>
        <v>0</v>
      </c>
      <c r="G12" s="58"/>
      <c r="H12" s="59">
        <f t="shared" si="1"/>
        <v>0</v>
      </c>
      <c r="I12" s="57"/>
      <c r="J12" s="58">
        <f t="shared" si="2"/>
        <v>0</v>
      </c>
      <c r="K12" s="58"/>
      <c r="L12" s="59">
        <f t="shared" si="3"/>
        <v>0</v>
      </c>
    </row>
    <row r="13" spans="1:13" ht="21.75" customHeight="1" x14ac:dyDescent="0.25">
      <c r="A13" s="22">
        <v>4</v>
      </c>
      <c r="B13" s="30" t="s">
        <v>30</v>
      </c>
      <c r="C13" s="31" t="s">
        <v>33</v>
      </c>
      <c r="D13" s="32">
        <v>1</v>
      </c>
      <c r="E13" s="33"/>
      <c r="F13" s="34">
        <f t="shared" si="0"/>
        <v>0</v>
      </c>
      <c r="G13" s="35"/>
      <c r="H13" s="36">
        <f t="shared" si="1"/>
        <v>0</v>
      </c>
      <c r="I13" s="33"/>
      <c r="J13" s="34">
        <f t="shared" si="2"/>
        <v>0</v>
      </c>
      <c r="K13" s="35"/>
      <c r="L13" s="36">
        <f t="shared" si="3"/>
        <v>0</v>
      </c>
    </row>
    <row r="14" spans="1:13" ht="21.75" customHeight="1" x14ac:dyDescent="0.25">
      <c r="A14" s="22">
        <v>5</v>
      </c>
      <c r="B14" s="37" t="s">
        <v>30</v>
      </c>
      <c r="C14" s="55" t="s">
        <v>34</v>
      </c>
      <c r="D14" s="56">
        <v>1</v>
      </c>
      <c r="E14" s="57"/>
      <c r="F14" s="58">
        <f t="shared" si="0"/>
        <v>0</v>
      </c>
      <c r="G14" s="58"/>
      <c r="H14" s="59">
        <f t="shared" si="1"/>
        <v>0</v>
      </c>
      <c r="I14" s="57"/>
      <c r="J14" s="58">
        <f t="shared" si="2"/>
        <v>0</v>
      </c>
      <c r="K14" s="58"/>
      <c r="L14" s="59">
        <f t="shared" si="3"/>
        <v>0</v>
      </c>
    </row>
    <row r="15" spans="1:13" ht="21.75" customHeight="1" x14ac:dyDescent="0.25">
      <c r="A15" s="22">
        <v>6</v>
      </c>
      <c r="B15" s="30" t="s">
        <v>30</v>
      </c>
      <c r="C15" s="31" t="s">
        <v>35</v>
      </c>
      <c r="D15" s="32">
        <v>1</v>
      </c>
      <c r="E15" s="33"/>
      <c r="F15" s="34">
        <f t="shared" si="0"/>
        <v>0</v>
      </c>
      <c r="G15" s="35"/>
      <c r="H15" s="36">
        <f t="shared" si="1"/>
        <v>0</v>
      </c>
      <c r="I15" s="33"/>
      <c r="J15" s="34">
        <f t="shared" si="2"/>
        <v>0</v>
      </c>
      <c r="K15" s="35"/>
      <c r="L15" s="36">
        <f t="shared" si="3"/>
        <v>0</v>
      </c>
    </row>
    <row r="16" spans="1:13" ht="20.100000000000001" customHeight="1" x14ac:dyDescent="0.25">
      <c r="A16" s="29">
        <v>7</v>
      </c>
      <c r="B16" s="23" t="s">
        <v>30</v>
      </c>
      <c r="C16" s="24" t="s">
        <v>36</v>
      </c>
      <c r="D16" s="25">
        <v>1</v>
      </c>
      <c r="E16" s="26"/>
      <c r="F16" s="58">
        <f t="shared" si="0"/>
        <v>0</v>
      </c>
      <c r="G16" s="27"/>
      <c r="H16" s="28">
        <f t="shared" si="1"/>
        <v>0</v>
      </c>
      <c r="I16" s="26"/>
      <c r="J16" s="27">
        <f t="shared" si="2"/>
        <v>0</v>
      </c>
      <c r="K16" s="27"/>
      <c r="L16" s="59">
        <f t="shared" si="3"/>
        <v>0</v>
      </c>
    </row>
    <row r="17" spans="1:12" ht="20.100000000000001" customHeight="1" x14ac:dyDescent="0.25">
      <c r="A17" s="22">
        <v>8</v>
      </c>
      <c r="B17" s="30" t="s">
        <v>30</v>
      </c>
      <c r="C17" s="31" t="s">
        <v>37</v>
      </c>
      <c r="D17" s="32">
        <v>1</v>
      </c>
      <c r="E17" s="33"/>
      <c r="F17" s="34">
        <f t="shared" si="0"/>
        <v>0</v>
      </c>
      <c r="G17" s="35"/>
      <c r="H17" s="36">
        <f t="shared" si="1"/>
        <v>0</v>
      </c>
      <c r="I17" s="33"/>
      <c r="J17" s="34">
        <f t="shared" si="2"/>
        <v>0</v>
      </c>
      <c r="K17" s="35"/>
      <c r="L17" s="36">
        <f t="shared" si="3"/>
        <v>0</v>
      </c>
    </row>
    <row r="18" spans="1:12" ht="20.100000000000001" customHeight="1" thickBot="1" x14ac:dyDescent="0.3">
      <c r="A18" s="22">
        <v>9</v>
      </c>
      <c r="B18" s="23" t="s">
        <v>30</v>
      </c>
      <c r="C18" s="24" t="s">
        <v>38</v>
      </c>
      <c r="D18" s="25">
        <v>1</v>
      </c>
      <c r="E18" s="26"/>
      <c r="F18" s="27">
        <f t="shared" si="0"/>
        <v>0</v>
      </c>
      <c r="G18" s="27"/>
      <c r="H18" s="28">
        <f t="shared" si="1"/>
        <v>0</v>
      </c>
      <c r="I18" s="54"/>
      <c r="J18" s="39">
        <f t="shared" si="2"/>
        <v>0</v>
      </c>
      <c r="K18" s="39"/>
      <c r="L18" s="38">
        <f t="shared" si="3"/>
        <v>0</v>
      </c>
    </row>
    <row r="19" spans="1:12" ht="26.25" customHeight="1" thickBot="1" x14ac:dyDescent="0.3">
      <c r="A19" s="70" t="s">
        <v>16</v>
      </c>
      <c r="B19" s="71"/>
      <c r="C19" s="71"/>
      <c r="D19" s="71"/>
      <c r="E19" s="72"/>
      <c r="F19" s="44">
        <f>SUM(F10:F18)</f>
        <v>0</v>
      </c>
      <c r="G19" s="45">
        <f>SUM(G10:G18)</f>
        <v>0</v>
      </c>
      <c r="H19" s="44">
        <f>SUM(H10:H18)</f>
        <v>0</v>
      </c>
      <c r="I19" s="46"/>
      <c r="J19" s="47">
        <f>SUM(J10:J18)</f>
        <v>0</v>
      </c>
      <c r="K19" s="48">
        <f>SUM(K10:K18)</f>
        <v>0</v>
      </c>
      <c r="L19" s="49">
        <f>SUM(L10:L18)</f>
        <v>0</v>
      </c>
    </row>
    <row r="20" spans="1:12" ht="21" customHeight="1" x14ac:dyDescent="0.25">
      <c r="A20" s="73" t="s">
        <v>17</v>
      </c>
      <c r="B20" s="74"/>
      <c r="C20" s="74"/>
      <c r="D20" s="74"/>
      <c r="E20" s="74"/>
      <c r="F20" s="74"/>
      <c r="G20" s="74"/>
      <c r="H20" s="74"/>
      <c r="I20" s="74"/>
      <c r="J20" s="74"/>
      <c r="K20" s="75"/>
      <c r="L20" s="50"/>
    </row>
    <row r="21" spans="1:12" ht="23.25" customHeight="1" thickBot="1" x14ac:dyDescent="0.3">
      <c r="A21" s="76" t="s">
        <v>18</v>
      </c>
      <c r="B21" s="77"/>
      <c r="C21" s="77"/>
      <c r="D21" s="77"/>
      <c r="E21" s="77"/>
      <c r="F21" s="77"/>
      <c r="G21" s="77"/>
      <c r="H21" s="77"/>
      <c r="I21" s="77"/>
      <c r="J21" s="77"/>
      <c r="K21" s="78"/>
      <c r="L21" s="47">
        <f>+H19*L20+L19</f>
        <v>0</v>
      </c>
    </row>
    <row r="22" spans="1:12" ht="14.25" customHeight="1" x14ac:dyDescent="0.25">
      <c r="A22" s="80" t="s">
        <v>24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spans="1:12" ht="14.25" customHeight="1" x14ac:dyDescent="0.25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</row>
    <row r="24" spans="1:12" ht="15" customHeight="1" x14ac:dyDescent="0.25">
      <c r="A24" s="40" t="s">
        <v>22</v>
      </c>
      <c r="B24" s="41"/>
      <c r="C24" s="41"/>
      <c r="D24" s="41"/>
      <c r="E24" s="41"/>
      <c r="F24" s="41"/>
      <c r="G24" s="42"/>
      <c r="H24" s="42"/>
      <c r="I24" s="42"/>
      <c r="J24" s="42"/>
      <c r="K24" s="42"/>
      <c r="L24" s="43"/>
    </row>
    <row r="25" spans="1:12" ht="14.25" customHeight="1" x14ac:dyDescent="0.25">
      <c r="A25" s="40"/>
      <c r="B25" s="41"/>
      <c r="C25" s="41"/>
      <c r="D25" s="41"/>
      <c r="E25" s="41"/>
      <c r="F25" s="41"/>
      <c r="G25" s="42"/>
      <c r="H25" s="42"/>
      <c r="I25" s="42"/>
      <c r="J25" s="42"/>
      <c r="K25" s="42"/>
      <c r="L25" s="43"/>
    </row>
    <row r="26" spans="1:12" ht="14.25" customHeight="1" x14ac:dyDescent="0.25"/>
    <row r="27" spans="1:12" ht="14.25" customHeight="1" x14ac:dyDescent="0.25"/>
    <row r="28" spans="1:12" ht="15.75" thickBot="1" x14ac:dyDescent="0.3">
      <c r="A28" s="19"/>
      <c r="B28" s="19"/>
      <c r="C28" s="19"/>
      <c r="D28" s="19"/>
      <c r="E28" s="20"/>
      <c r="F28" s="20"/>
      <c r="G28" s="21"/>
    </row>
    <row r="29" spans="1:12" x14ac:dyDescent="0.25">
      <c r="E29" s="81" t="s">
        <v>19</v>
      </c>
      <c r="F29" s="81"/>
      <c r="G29" s="81"/>
    </row>
    <row r="31" spans="1:12" x14ac:dyDescent="0.25">
      <c r="A31" s="79" t="s">
        <v>20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</row>
    <row r="32" spans="1:12" x14ac:dyDescent="0.25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</row>
  </sheetData>
  <mergeCells count="13">
    <mergeCell ref="A19:E19"/>
    <mergeCell ref="A20:K20"/>
    <mergeCell ref="A21:K21"/>
    <mergeCell ref="A31:L32"/>
    <mergeCell ref="A22:L23"/>
    <mergeCell ref="E29:G29"/>
    <mergeCell ref="A4:L4"/>
    <mergeCell ref="A7:A8"/>
    <mergeCell ref="B7:B8"/>
    <mergeCell ref="C7:C8"/>
    <mergeCell ref="D7:D8"/>
    <mergeCell ref="E7:H7"/>
    <mergeCell ref="I7:L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3"/>
  <sheetViews>
    <sheetView workbookViewId="0">
      <selection activeCell="G22" sqref="G22"/>
    </sheetView>
  </sheetViews>
  <sheetFormatPr baseColWidth="10" defaultRowHeight="15" x14ac:dyDescent="0.25"/>
  <sheetData>
    <row r="5" spans="1:3" x14ac:dyDescent="0.25">
      <c r="A5">
        <v>268200</v>
      </c>
      <c r="B5">
        <v>410000</v>
      </c>
      <c r="C5">
        <v>106600</v>
      </c>
    </row>
    <row r="6" spans="1:3" x14ac:dyDescent="0.25">
      <c r="A6">
        <v>15836</v>
      </c>
      <c r="B6">
        <v>13000</v>
      </c>
    </row>
    <row r="7" spans="1:3" x14ac:dyDescent="0.25">
      <c r="A7">
        <v>22580</v>
      </c>
      <c r="B7">
        <v>45000</v>
      </c>
    </row>
    <row r="8" spans="1:3" x14ac:dyDescent="0.25">
      <c r="A8">
        <v>30522</v>
      </c>
      <c r="B8">
        <v>31500</v>
      </c>
    </row>
    <row r="9" spans="1:3" x14ac:dyDescent="0.25">
      <c r="A9">
        <v>93200</v>
      </c>
      <c r="B9">
        <v>12500</v>
      </c>
    </row>
    <row r="10" spans="1:3" x14ac:dyDescent="0.25">
      <c r="A10">
        <v>34669</v>
      </c>
      <c r="B10">
        <v>45000</v>
      </c>
    </row>
    <row r="11" spans="1:3" x14ac:dyDescent="0.25">
      <c r="A11">
        <v>244070</v>
      </c>
      <c r="B11">
        <v>230000</v>
      </c>
    </row>
    <row r="12" spans="1:3" x14ac:dyDescent="0.25">
      <c r="A12">
        <v>264738</v>
      </c>
      <c r="B12">
        <v>275000</v>
      </c>
    </row>
    <row r="13" spans="1:3" x14ac:dyDescent="0.25">
      <c r="A13" s="18">
        <f>SUM(A5:A12)</f>
        <v>973815</v>
      </c>
      <c r="B13" s="18">
        <f>SUM(B5:B12)</f>
        <v>1062000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A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dumansky</cp:lastModifiedBy>
  <cp:lastPrinted>2018-05-30T13:17:48Z</cp:lastPrinted>
  <dcterms:created xsi:type="dcterms:W3CDTF">2018-04-17T18:42:08Z</dcterms:created>
  <dcterms:modified xsi:type="dcterms:W3CDTF">2018-07-06T19:58:43Z</dcterms:modified>
</cp:coreProperties>
</file>